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70"/>
  </bookViews>
  <sheets>
    <sheet name="Sheet1 (2)" sheetId="4" r:id="rId1"/>
  </sheets>
  <calcPr calcId="152511"/>
</workbook>
</file>

<file path=xl/calcChain.xml><?xml version="1.0" encoding="utf-8"?>
<calcChain xmlns="http://schemas.openxmlformats.org/spreadsheetml/2006/main">
  <c r="G16" i="4" l="1"/>
  <c r="G10" i="4"/>
  <c r="G19" i="4"/>
</calcChain>
</file>

<file path=xl/sharedStrings.xml><?xml version="1.0" encoding="utf-8"?>
<sst xmlns="http://schemas.openxmlformats.org/spreadsheetml/2006/main" count="88" uniqueCount="78">
  <si>
    <t>（2016年度）</t>
    <phoneticPr fontId="1" type="noConversion"/>
  </si>
  <si>
    <t>填报类型：整体□   区域■    项目□</t>
    <phoneticPr fontId="1" type="noConversion"/>
  </si>
  <si>
    <t>专项名称</t>
    <phoneticPr fontId="1" type="noConversion"/>
  </si>
  <si>
    <t>中央主管部门</t>
    <phoneticPr fontId="1" type="noConversion"/>
  </si>
  <si>
    <t>省级主管部门</t>
    <phoneticPr fontId="1" type="noConversion"/>
  </si>
  <si>
    <t>具体实施单位</t>
    <phoneticPr fontId="1" type="noConversion"/>
  </si>
  <si>
    <t>执行数</t>
    <phoneticPr fontId="1" type="noConversion"/>
  </si>
  <si>
    <t xml:space="preserve">  其中：中央补助</t>
    <phoneticPr fontId="1" type="noConversion"/>
  </si>
  <si>
    <t xml:space="preserve">       地方资金</t>
    <phoneticPr fontId="1" type="noConversion"/>
  </si>
  <si>
    <t>预期指标</t>
    <phoneticPr fontId="1" type="noConversion"/>
  </si>
  <si>
    <t>目标完成情况</t>
    <phoneticPr fontId="1" type="noConversion"/>
  </si>
  <si>
    <t>目标1</t>
    <phoneticPr fontId="1" type="noConversion"/>
  </si>
  <si>
    <t>目标1完成情况</t>
    <phoneticPr fontId="1" type="noConversion"/>
  </si>
  <si>
    <t>目标2</t>
    <phoneticPr fontId="1" type="noConversion"/>
  </si>
  <si>
    <t>目标2完成情况</t>
    <phoneticPr fontId="1" type="noConversion"/>
  </si>
  <si>
    <t>一级指标</t>
    <phoneticPr fontId="1" type="noConversion"/>
  </si>
  <si>
    <t>二级指标</t>
    <phoneticPr fontId="1" type="noConversion"/>
  </si>
  <si>
    <t>预期指标值</t>
    <phoneticPr fontId="1" type="noConversion"/>
  </si>
  <si>
    <t>产出指标</t>
    <phoneticPr fontId="1" type="noConversion"/>
  </si>
  <si>
    <t>数量指标</t>
    <phoneticPr fontId="1" type="noConversion"/>
  </si>
  <si>
    <t>质量指标</t>
    <phoneticPr fontId="1" type="noConversion"/>
  </si>
  <si>
    <t>竣工验收合格率</t>
    <phoneticPr fontId="1" type="noConversion"/>
  </si>
  <si>
    <t>时效指标</t>
    <phoneticPr fontId="1" type="noConversion"/>
  </si>
  <si>
    <t>按时完成计划公里数</t>
    <phoneticPr fontId="1" type="noConversion"/>
  </si>
  <si>
    <t>成本指标</t>
    <phoneticPr fontId="1" type="noConversion"/>
  </si>
  <si>
    <t>完成车购税及配套资金投资</t>
    <phoneticPr fontId="1" type="noConversion"/>
  </si>
  <si>
    <t>效益指标</t>
    <phoneticPr fontId="1" type="noConversion"/>
  </si>
  <si>
    <t>经济效益指标</t>
    <phoneticPr fontId="1" type="noConversion"/>
  </si>
  <si>
    <t>社会效益指标</t>
    <phoneticPr fontId="1" type="noConversion"/>
  </si>
  <si>
    <t>生态效益指标</t>
    <phoneticPr fontId="1" type="noConversion"/>
  </si>
  <si>
    <t>可持续影响指标</t>
    <phoneticPr fontId="1" type="noConversion"/>
  </si>
  <si>
    <t>项目对国家（地区）经济与社会发展的可持续影响</t>
    <phoneticPr fontId="1" type="noConversion"/>
  </si>
  <si>
    <t>立项预期的可持续影响目标的85%以上得到实现</t>
    <phoneticPr fontId="1" type="noConversion"/>
  </si>
  <si>
    <t>满意度指标</t>
    <phoneticPr fontId="1" type="noConversion"/>
  </si>
  <si>
    <t>服务对象满意度</t>
    <phoneticPr fontId="1" type="noConversion"/>
  </si>
  <si>
    <t>服务对象满意度超过90%</t>
    <phoneticPr fontId="1" type="noConversion"/>
  </si>
  <si>
    <t>交通运输部</t>
    <phoneticPr fontId="1" type="noConversion"/>
  </si>
  <si>
    <t>省级财政部门</t>
    <phoneticPr fontId="1" type="noConversion"/>
  </si>
  <si>
    <t>海南省财政厅</t>
    <phoneticPr fontId="1" type="noConversion"/>
  </si>
  <si>
    <t>海南省交通运输厅</t>
    <phoneticPr fontId="1" type="noConversion"/>
  </si>
  <si>
    <t>项目名称</t>
    <phoneticPr fontId="1" type="noConversion"/>
  </si>
  <si>
    <t>2016年中央车辆购置税收入补助地方资金</t>
    <phoneticPr fontId="1" type="noConversion"/>
  </si>
  <si>
    <t>省交通运输厅及各市县交通运输局、公路局</t>
    <phoneticPr fontId="1" type="noConversion"/>
  </si>
  <si>
    <t>预算执行情况</t>
    <phoneticPr fontId="1" type="noConversion"/>
  </si>
  <si>
    <t>年度目标完成情况</t>
    <phoneticPr fontId="1" type="noConversion"/>
  </si>
  <si>
    <t>完成中央车购税资金投资金额</t>
    <phoneticPr fontId="1" type="noConversion"/>
  </si>
  <si>
    <t>完成地方配套资金投资</t>
    <phoneticPr fontId="1" type="noConversion"/>
  </si>
  <si>
    <t>年度绩效指标完成情况</t>
    <phoneticPr fontId="1" type="noConversion"/>
  </si>
  <si>
    <t>三级指标</t>
    <phoneticPr fontId="1" type="noConversion"/>
  </si>
  <si>
    <t>实际完成值</t>
    <phoneticPr fontId="1" type="noConversion"/>
  </si>
  <si>
    <t>指标1</t>
    <phoneticPr fontId="1" type="noConversion"/>
  </si>
  <si>
    <t>指标2</t>
    <phoneticPr fontId="1" type="noConversion"/>
  </si>
  <si>
    <t>指标2</t>
    <phoneticPr fontId="1" type="noConversion"/>
  </si>
  <si>
    <t>指标1</t>
    <phoneticPr fontId="1" type="noConversion"/>
  </si>
  <si>
    <t>立项预期的可持续影响目标的90%以上得到实现</t>
    <phoneticPr fontId="1" type="noConversion"/>
  </si>
  <si>
    <t>带动公路完成投资</t>
    <phoneticPr fontId="1" type="noConversion"/>
  </si>
  <si>
    <t>内部收益率EIRR(%)</t>
  </si>
  <si>
    <t>&gt;8%</t>
  </si>
  <si>
    <t>&gt;10%</t>
  </si>
  <si>
    <t>经济效益费用比EBCR</t>
  </si>
  <si>
    <t>&gt;1</t>
  </si>
  <si>
    <t>&gt;1.5</t>
  </si>
  <si>
    <t>物流成本及能源消耗</t>
  </si>
  <si>
    <t>降低</t>
  </si>
  <si>
    <t>大幅降低</t>
  </si>
  <si>
    <t>社会影响（居民收入、就业、生活质量等）</t>
  </si>
  <si>
    <t>增加居民收入，扩大就业，提高生活质量</t>
  </si>
  <si>
    <t>居民收入显著增加，就业率显著提高，生活质量显著改善</t>
  </si>
  <si>
    <t>环境影响程度</t>
  </si>
  <si>
    <t>可控</t>
  </si>
  <si>
    <t>土地利用</t>
  </si>
  <si>
    <t>集约用地，少占基本农田</t>
  </si>
  <si>
    <t>合理绕避基本农田，实现集约用地</t>
  </si>
  <si>
    <t>建设过程中贯彻不破坏就是最大环保的理念，对微小的破坏及时修复</t>
    <phoneticPr fontId="1" type="noConversion"/>
  </si>
  <si>
    <t>中央车辆购置税收入补助地方资金</t>
    <phoneticPr fontId="1" type="noConversion"/>
  </si>
  <si>
    <t>预算数（万元）</t>
    <phoneticPr fontId="1" type="noConversion"/>
  </si>
  <si>
    <t>中央车辆购置税收入补助地方资金用于省重点公路建设项目绩效自评表</t>
    <phoneticPr fontId="1" type="noConversion"/>
  </si>
  <si>
    <t>附件2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</si>
</sst>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9" x14ac:knownFonts="1">
    <font>
      <sz val="11"/>
      <color theme="1"/>
      <name val="宋体"/>
      <family val="2"/>
      <charset val="134"/>
      <scheme val="minor"/>
    </font>
    <font>
      <sz val="9"/>
      <name val="宋体"/>
      <family val="2"/>
      <charset val="134"/>
      <scheme val="minor"/>
    </font>
    <font>
      <sz val="11"/>
      <color theme="1"/>
      <name val="宋体"/>
      <family val="2"/>
      <charset val="134"/>
      <scheme val="minor"/>
    </font>
    <font>
      <b/>
      <sz val="14"/>
      <color theme="1"/>
      <name val="宋体"/>
      <family val="3"/>
      <charset val="134"/>
      <scheme val="minor"/>
    </font>
    <font>
      <b/>
      <sz val="11"/>
      <color theme="1"/>
      <name val="宋体"/>
      <family val="3"/>
      <charset val="134"/>
      <scheme val="minor"/>
    </font>
    <font>
      <sz val="11"/>
      <color theme="1"/>
      <name val="宋体"/>
      <family val="3"/>
      <charset val="134"/>
      <scheme val="minor"/>
    </font>
    <font>
      <sz val="11"/>
      <color rgb="FF000000"/>
      <name val="宋体"/>
      <family val="3"/>
      <charset val="134"/>
      <scheme val="minor"/>
    </font>
    <font>
      <sz val="11"/>
      <color rgb="FF000000"/>
      <name val="宋体"/>
      <family val="3"/>
      <charset val="134"/>
    </font>
    <font>
      <b/>
      <sz val="11"/>
      <color theme="1"/>
      <name val="黑体"/>
      <family val="3"/>
      <charset val="13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alignment vertical="center"/>
    </xf>
    <xf numFmtId="43" fontId="2" fillId="0" borderId="0" applyFont="0" applyFill="0" applyBorder="0" applyAlignment="0" applyProtection="0">
      <alignment vertical="center"/>
    </xf>
  </cellStyleXfs>
  <cellXfs count="35">
    <xf numFmtId="0" fontId="0" fillId="0" borderId="0" xfId="0">
      <alignment vertical="center"/>
    </xf>
    <xf numFmtId="43" fontId="0" fillId="0" borderId="0" xfId="0" applyNumberFormat="1">
      <alignment vertical="center"/>
    </xf>
    <xf numFmtId="0" fontId="5" fillId="0" borderId="2" xfId="0" applyFont="1" applyBorder="1" applyAlignment="1">
      <alignment horizontal="center" vertical="center"/>
    </xf>
    <xf numFmtId="9" fontId="7" fillId="0" borderId="2" xfId="0" applyNumberFormat="1" applyFont="1" applyBorder="1" applyAlignment="1">
      <alignment horizontal="center" vertical="center"/>
    </xf>
    <xf numFmtId="9" fontId="5"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xf>
    <xf numFmtId="0" fontId="6" fillId="0" borderId="2" xfId="0" applyFont="1" applyBorder="1" applyAlignment="1">
      <alignment horizontal="center" vertical="center"/>
    </xf>
    <xf numFmtId="0" fontId="5" fillId="0" borderId="5" xfId="0" applyFont="1" applyBorder="1" applyAlignment="1">
      <alignment horizontal="center" vertical="center" wrapText="1"/>
    </xf>
    <xf numFmtId="0" fontId="5" fillId="0" borderId="3" xfId="0" applyFont="1" applyBorder="1" applyAlignment="1">
      <alignment horizontal="center" vertical="center"/>
    </xf>
    <xf numFmtId="0" fontId="6" fillId="0" borderId="2" xfId="0" applyFont="1" applyBorder="1" applyAlignment="1">
      <alignment horizontal="center" vertical="center" wrapText="1"/>
    </xf>
    <xf numFmtId="4" fontId="5" fillId="0" borderId="2" xfId="0" applyNumberFormat="1" applyFont="1" applyBorder="1" applyAlignment="1">
      <alignment horizontal="center" vertical="center"/>
    </xf>
    <xf numFmtId="4" fontId="5" fillId="0" borderId="2" xfId="1" applyNumberFormat="1" applyFont="1" applyBorder="1" applyAlignment="1">
      <alignment horizontal="center" vertical="center"/>
    </xf>
    <xf numFmtId="9" fontId="5" fillId="0" borderId="2"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0" fillId="0" borderId="3" xfId="0" applyFont="1" applyBorder="1" applyAlignment="1">
      <alignment horizontal="center" vertical="center"/>
    </xf>
    <xf numFmtId="0" fontId="5" fillId="0" borderId="8"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 fontId="5" fillId="0" borderId="3" xfId="0" applyNumberFormat="1" applyFont="1" applyBorder="1" applyAlignment="1">
      <alignment horizontal="center" vertical="center"/>
    </xf>
    <xf numFmtId="4" fontId="5" fillId="0" borderId="4" xfId="0" applyNumberFormat="1" applyFont="1" applyBorder="1" applyAlignment="1">
      <alignment horizontal="center" vertical="center"/>
    </xf>
    <xf numFmtId="4" fontId="5" fillId="0" borderId="3" xfId="1" applyNumberFormat="1" applyFont="1" applyBorder="1" applyAlignment="1">
      <alignment horizontal="center" vertical="center"/>
    </xf>
    <xf numFmtId="4" fontId="5" fillId="0" borderId="4" xfId="1"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1" xfId="0" applyBorder="1" applyAlignment="1">
      <alignment horizontal="center" vertical="center"/>
    </xf>
    <xf numFmtId="0" fontId="8" fillId="0" borderId="0" xfId="0" applyFont="1" applyAlignment="1">
      <alignment horizontal="left" vertical="center"/>
    </xf>
  </cellXfs>
  <cellStyles count="2">
    <cellStyle name="常规" xfId="0" builtinId="0"/>
    <cellStyle name="千位分隔"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workbookViewId="0">
      <selection activeCell="D4" sqref="D4"/>
    </sheetView>
  </sheetViews>
  <sheetFormatPr defaultRowHeight="13.5" x14ac:dyDescent="0.15"/>
  <cols>
    <col min="1" max="1" width="5.375" customWidth="1"/>
    <col min="2" max="2" width="10.625" customWidth="1"/>
    <col min="3" max="3" width="15.25" customWidth="1"/>
    <col min="4" max="4" width="6.375" customWidth="1"/>
    <col min="5" max="5" width="20.125" customWidth="1"/>
    <col min="6" max="6" width="16.5" customWidth="1"/>
    <col min="7" max="7" width="20.875" customWidth="1"/>
    <col min="9" max="9" width="11.625" bestFit="1" customWidth="1"/>
  </cols>
  <sheetData>
    <row r="1" spans="1:9" ht="35.25" customHeight="1" x14ac:dyDescent="0.15">
      <c r="A1" s="34" t="s">
        <v>77</v>
      </c>
      <c r="B1" s="34"/>
    </row>
    <row r="2" spans="1:9" ht="27" customHeight="1" x14ac:dyDescent="0.15">
      <c r="A2" s="31" t="s">
        <v>76</v>
      </c>
      <c r="B2" s="31"/>
      <c r="C2" s="31"/>
      <c r="D2" s="31"/>
      <c r="E2" s="31"/>
      <c r="F2" s="31"/>
      <c r="G2" s="31"/>
    </row>
    <row r="3" spans="1:9" ht="27" customHeight="1" x14ac:dyDescent="0.15">
      <c r="A3" s="32" t="s">
        <v>0</v>
      </c>
      <c r="B3" s="32"/>
      <c r="C3" s="32"/>
      <c r="D3" s="32"/>
      <c r="E3" s="32"/>
      <c r="F3" s="32"/>
      <c r="G3" s="32"/>
    </row>
    <row r="4" spans="1:9" ht="27" customHeight="1" x14ac:dyDescent="0.15">
      <c r="E4" s="33" t="s">
        <v>1</v>
      </c>
      <c r="F4" s="33"/>
      <c r="G4" s="33"/>
    </row>
    <row r="5" spans="1:9" ht="37.5" customHeight="1" x14ac:dyDescent="0.15">
      <c r="A5" s="23" t="s">
        <v>2</v>
      </c>
      <c r="B5" s="24"/>
      <c r="C5" s="19"/>
      <c r="D5" s="25" t="s">
        <v>74</v>
      </c>
      <c r="E5" s="26"/>
      <c r="F5" s="2" t="s">
        <v>3</v>
      </c>
      <c r="G5" s="2" t="s">
        <v>36</v>
      </c>
    </row>
    <row r="6" spans="1:9" ht="27.75" customHeight="1" x14ac:dyDescent="0.15">
      <c r="A6" s="23" t="s">
        <v>37</v>
      </c>
      <c r="B6" s="24"/>
      <c r="C6" s="19"/>
      <c r="D6" s="23" t="s">
        <v>38</v>
      </c>
      <c r="E6" s="19"/>
      <c r="F6" s="2" t="s">
        <v>4</v>
      </c>
      <c r="G6" s="2" t="s">
        <v>39</v>
      </c>
    </row>
    <row r="7" spans="1:9" ht="38.25" customHeight="1" x14ac:dyDescent="0.15">
      <c r="A7" s="23" t="s">
        <v>40</v>
      </c>
      <c r="B7" s="24"/>
      <c r="C7" s="19"/>
      <c r="D7" s="25" t="s">
        <v>41</v>
      </c>
      <c r="E7" s="26"/>
      <c r="F7" s="2" t="s">
        <v>5</v>
      </c>
      <c r="G7" s="6" t="s">
        <v>42</v>
      </c>
    </row>
    <row r="8" spans="1:9" ht="23.25" customHeight="1" x14ac:dyDescent="0.15">
      <c r="A8" s="15" t="s">
        <v>43</v>
      </c>
      <c r="B8" s="23" t="s">
        <v>75</v>
      </c>
      <c r="C8" s="19"/>
      <c r="D8" s="27">
        <v>367434</v>
      </c>
      <c r="E8" s="28"/>
      <c r="F8" s="2" t="s">
        <v>6</v>
      </c>
      <c r="G8" s="12">
        <v>367434</v>
      </c>
      <c r="I8" s="1"/>
    </row>
    <row r="9" spans="1:9" ht="23.25" customHeight="1" x14ac:dyDescent="0.15">
      <c r="A9" s="16"/>
      <c r="B9" s="23" t="s">
        <v>7</v>
      </c>
      <c r="C9" s="19"/>
      <c r="D9" s="29">
        <v>120500</v>
      </c>
      <c r="E9" s="30"/>
      <c r="F9" s="2" t="s">
        <v>7</v>
      </c>
      <c r="G9" s="13">
        <v>120500</v>
      </c>
    </row>
    <row r="10" spans="1:9" ht="23.25" customHeight="1" x14ac:dyDescent="0.15">
      <c r="A10" s="17"/>
      <c r="B10" s="23" t="s">
        <v>8</v>
      </c>
      <c r="C10" s="19"/>
      <c r="D10" s="29">
        <v>246934</v>
      </c>
      <c r="E10" s="30"/>
      <c r="F10" s="2" t="s">
        <v>8</v>
      </c>
      <c r="G10" s="13">
        <f>G8-G9</f>
        <v>246934</v>
      </c>
    </row>
    <row r="11" spans="1:9" ht="21.75" customHeight="1" x14ac:dyDescent="0.15">
      <c r="A11" s="15" t="s">
        <v>44</v>
      </c>
      <c r="B11" s="23" t="s">
        <v>9</v>
      </c>
      <c r="C11" s="24"/>
      <c r="D11" s="24"/>
      <c r="E11" s="19"/>
      <c r="F11" s="23" t="s">
        <v>10</v>
      </c>
      <c r="G11" s="19"/>
    </row>
    <row r="12" spans="1:9" ht="21" customHeight="1" x14ac:dyDescent="0.15">
      <c r="A12" s="16"/>
      <c r="B12" s="23" t="s">
        <v>11</v>
      </c>
      <c r="C12" s="19"/>
      <c r="D12" s="18" t="s">
        <v>45</v>
      </c>
      <c r="E12" s="19"/>
      <c r="F12" s="2" t="s">
        <v>12</v>
      </c>
      <c r="G12" s="13">
        <v>120500</v>
      </c>
    </row>
    <row r="13" spans="1:9" ht="21" customHeight="1" x14ac:dyDescent="0.15">
      <c r="A13" s="16"/>
      <c r="B13" s="23" t="s">
        <v>13</v>
      </c>
      <c r="C13" s="19"/>
      <c r="D13" s="18" t="s">
        <v>46</v>
      </c>
      <c r="E13" s="19"/>
      <c r="F13" s="2" t="s">
        <v>14</v>
      </c>
      <c r="G13" s="13">
        <v>246934</v>
      </c>
    </row>
    <row r="14" spans="1:9" ht="18" customHeight="1" x14ac:dyDescent="0.15">
      <c r="A14" s="17"/>
      <c r="B14" s="23"/>
      <c r="C14" s="19"/>
      <c r="D14" s="23"/>
      <c r="E14" s="19"/>
      <c r="F14" s="23"/>
      <c r="G14" s="19"/>
    </row>
    <row r="15" spans="1:9" ht="18.75" customHeight="1" x14ac:dyDescent="0.15">
      <c r="A15" s="15" t="s">
        <v>47</v>
      </c>
      <c r="B15" s="2" t="s">
        <v>15</v>
      </c>
      <c r="C15" s="2" t="s">
        <v>16</v>
      </c>
      <c r="D15" s="18" t="s">
        <v>48</v>
      </c>
      <c r="E15" s="19"/>
      <c r="F15" s="2" t="s">
        <v>17</v>
      </c>
      <c r="G15" s="2" t="s">
        <v>49</v>
      </c>
    </row>
    <row r="16" spans="1:9" ht="29.25" customHeight="1" x14ac:dyDescent="0.15">
      <c r="A16" s="16"/>
      <c r="B16" s="20" t="s">
        <v>18</v>
      </c>
      <c r="C16" s="2" t="s">
        <v>19</v>
      </c>
      <c r="D16" s="2" t="s">
        <v>50</v>
      </c>
      <c r="E16" s="2" t="s">
        <v>55</v>
      </c>
      <c r="F16" s="13">
        <v>367434</v>
      </c>
      <c r="G16" s="13">
        <f>F16</f>
        <v>367434</v>
      </c>
    </row>
    <row r="17" spans="1:7" ht="29.25" customHeight="1" x14ac:dyDescent="0.15">
      <c r="A17" s="16"/>
      <c r="B17" s="21"/>
      <c r="C17" s="7" t="s">
        <v>20</v>
      </c>
      <c r="D17" s="2" t="s">
        <v>50</v>
      </c>
      <c r="E17" s="8" t="s">
        <v>21</v>
      </c>
      <c r="F17" s="3">
        <v>0.95</v>
      </c>
      <c r="G17" s="3">
        <v>1</v>
      </c>
    </row>
    <row r="18" spans="1:7" ht="29.25" customHeight="1" x14ac:dyDescent="0.15">
      <c r="A18" s="16"/>
      <c r="B18" s="21"/>
      <c r="C18" s="2" t="s">
        <v>22</v>
      </c>
      <c r="D18" s="2" t="s">
        <v>50</v>
      </c>
      <c r="E18" s="6" t="s">
        <v>23</v>
      </c>
      <c r="F18" s="2">
        <v>55</v>
      </c>
      <c r="G18" s="2">
        <v>58</v>
      </c>
    </row>
    <row r="19" spans="1:7" ht="29.25" customHeight="1" x14ac:dyDescent="0.15">
      <c r="A19" s="16"/>
      <c r="B19" s="22"/>
      <c r="C19" s="2" t="s">
        <v>24</v>
      </c>
      <c r="D19" s="2" t="s">
        <v>50</v>
      </c>
      <c r="E19" s="6" t="s">
        <v>25</v>
      </c>
      <c r="F19" s="13">
        <v>367434</v>
      </c>
      <c r="G19" s="13">
        <f>F19</f>
        <v>367434</v>
      </c>
    </row>
    <row r="20" spans="1:7" ht="29.25" customHeight="1" x14ac:dyDescent="0.15">
      <c r="A20" s="16"/>
      <c r="B20" s="20" t="s">
        <v>26</v>
      </c>
      <c r="C20" s="20" t="s">
        <v>27</v>
      </c>
      <c r="D20" s="2" t="s">
        <v>50</v>
      </c>
      <c r="E20" s="6" t="s">
        <v>56</v>
      </c>
      <c r="F20" s="13" t="s">
        <v>57</v>
      </c>
      <c r="G20" s="13" t="s">
        <v>58</v>
      </c>
    </row>
    <row r="21" spans="1:7" ht="29.25" customHeight="1" x14ac:dyDescent="0.15">
      <c r="A21" s="16"/>
      <c r="B21" s="21"/>
      <c r="C21" s="22"/>
      <c r="D21" s="2" t="s">
        <v>51</v>
      </c>
      <c r="E21" s="8" t="s">
        <v>59</v>
      </c>
      <c r="F21" s="4" t="s">
        <v>60</v>
      </c>
      <c r="G21" s="4" t="s">
        <v>61</v>
      </c>
    </row>
    <row r="22" spans="1:7" ht="29.25" customHeight="1" x14ac:dyDescent="0.15">
      <c r="A22" s="16"/>
      <c r="B22" s="21"/>
      <c r="C22" s="20" t="s">
        <v>28</v>
      </c>
      <c r="D22" s="2" t="s">
        <v>50</v>
      </c>
      <c r="E22" s="6" t="s">
        <v>62</v>
      </c>
      <c r="F22" s="14" t="s">
        <v>63</v>
      </c>
      <c r="G22" s="14" t="s">
        <v>64</v>
      </c>
    </row>
    <row r="23" spans="1:7" ht="48.75" customHeight="1" x14ac:dyDescent="0.15">
      <c r="A23" s="16"/>
      <c r="B23" s="21"/>
      <c r="C23" s="22"/>
      <c r="D23" s="2" t="s">
        <v>51</v>
      </c>
      <c r="E23" s="6" t="s">
        <v>65</v>
      </c>
      <c r="F23" s="14" t="s">
        <v>66</v>
      </c>
      <c r="G23" s="14" t="s">
        <v>67</v>
      </c>
    </row>
    <row r="24" spans="1:7" ht="51" customHeight="1" x14ac:dyDescent="0.15">
      <c r="A24" s="16"/>
      <c r="B24" s="21"/>
      <c r="C24" s="20" t="s">
        <v>29</v>
      </c>
      <c r="D24" s="2" t="s">
        <v>50</v>
      </c>
      <c r="E24" s="9" t="s">
        <v>68</v>
      </c>
      <c r="F24" s="5" t="s">
        <v>69</v>
      </c>
      <c r="G24" s="5" t="s">
        <v>73</v>
      </c>
    </row>
    <row r="25" spans="1:7" ht="48.75" customHeight="1" x14ac:dyDescent="0.15">
      <c r="A25" s="16"/>
      <c r="B25" s="21"/>
      <c r="C25" s="22"/>
      <c r="D25" s="10" t="s">
        <v>52</v>
      </c>
      <c r="E25" s="8" t="s">
        <v>70</v>
      </c>
      <c r="F25" s="5" t="s">
        <v>71</v>
      </c>
      <c r="G25" s="5" t="s">
        <v>72</v>
      </c>
    </row>
    <row r="26" spans="1:7" ht="49.5" customHeight="1" x14ac:dyDescent="0.15">
      <c r="A26" s="16"/>
      <c r="B26" s="22"/>
      <c r="C26" s="7" t="s">
        <v>30</v>
      </c>
      <c r="D26" s="2" t="s">
        <v>53</v>
      </c>
      <c r="E26" s="11" t="s">
        <v>31</v>
      </c>
      <c r="F26" s="11" t="s">
        <v>32</v>
      </c>
      <c r="G26" s="11" t="s">
        <v>54</v>
      </c>
    </row>
    <row r="27" spans="1:7" ht="33" customHeight="1" x14ac:dyDescent="0.15">
      <c r="A27" s="17"/>
      <c r="B27" s="2" t="s">
        <v>33</v>
      </c>
      <c r="C27" s="6" t="s">
        <v>34</v>
      </c>
      <c r="D27" s="2" t="s">
        <v>53</v>
      </c>
      <c r="E27" s="6" t="s">
        <v>35</v>
      </c>
      <c r="F27" s="4">
        <v>0.95</v>
      </c>
      <c r="G27" s="4">
        <v>0.98</v>
      </c>
    </row>
    <row r="28" spans="1:7" ht="18.75" customHeight="1" x14ac:dyDescent="0.15"/>
    <row r="29" spans="1:7" ht="18.75" customHeight="1" x14ac:dyDescent="0.15"/>
    <row r="30" spans="1:7" ht="18.75" customHeight="1" x14ac:dyDescent="0.15"/>
  </sheetData>
  <mergeCells count="34">
    <mergeCell ref="A1:B1"/>
    <mergeCell ref="A6:C6"/>
    <mergeCell ref="D6:E6"/>
    <mergeCell ref="A2:G2"/>
    <mergeCell ref="A3:G3"/>
    <mergeCell ref="E4:G4"/>
    <mergeCell ref="A5:C5"/>
    <mergeCell ref="D5:E5"/>
    <mergeCell ref="A7:C7"/>
    <mergeCell ref="D7:E7"/>
    <mergeCell ref="A8:A10"/>
    <mergeCell ref="B8:C8"/>
    <mergeCell ref="D8:E8"/>
    <mergeCell ref="B9:C9"/>
    <mergeCell ref="D9:E9"/>
    <mergeCell ref="B10:C10"/>
    <mergeCell ref="D10:E10"/>
    <mergeCell ref="A11:A14"/>
    <mergeCell ref="B11:E11"/>
    <mergeCell ref="F11:G11"/>
    <mergeCell ref="B12:C12"/>
    <mergeCell ref="D12:E12"/>
    <mergeCell ref="B13:C13"/>
    <mergeCell ref="D13:E13"/>
    <mergeCell ref="B14:C14"/>
    <mergeCell ref="D14:E14"/>
    <mergeCell ref="F14:G14"/>
    <mergeCell ref="A15:A27"/>
    <mergeCell ref="D15:E15"/>
    <mergeCell ref="B16:B19"/>
    <mergeCell ref="C22:C23"/>
    <mergeCell ref="C24:C25"/>
    <mergeCell ref="B20:B26"/>
    <mergeCell ref="C20:C21"/>
  </mergeCells>
  <phoneticPr fontId="1" type="noConversion"/>
  <pageMargins left="0.70866141732283472" right="0.70866141732283472" top="0.55118110236220474" bottom="0.55118110236220474" header="0.31496062992125984" footer="0.31496062992125984"/>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 (2)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2017-08-14T08:53:15Z</dcterms:modified>
</cp:coreProperties>
</file>